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50" windowWidth="19200" windowHeight="115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19" i="1" l="1"/>
  <c r="P19" i="1"/>
  <c r="O19" i="1"/>
  <c r="N19" i="1"/>
  <c r="M19" i="1"/>
  <c r="L19" i="1"/>
  <c r="Q15" i="1"/>
  <c r="O15" i="1"/>
  <c r="M15" i="1"/>
  <c r="L15" i="1"/>
  <c r="Q11" i="1"/>
  <c r="P11" i="1"/>
  <c r="O11" i="1"/>
  <c r="M11" i="1"/>
  <c r="L11" i="1"/>
  <c r="M7" i="1"/>
  <c r="N7" i="1"/>
  <c r="O7" i="1"/>
  <c r="L7" i="1"/>
  <c r="Q22" i="1"/>
  <c r="P22" i="1"/>
  <c r="O22" i="1"/>
  <c r="N22" i="1"/>
  <c r="M22" i="1"/>
  <c r="L22" i="1"/>
  <c r="Q21" i="1"/>
  <c r="P21" i="1"/>
  <c r="O21" i="1"/>
  <c r="N21" i="1"/>
  <c r="M21" i="1"/>
  <c r="L21" i="1"/>
  <c r="Q20" i="1"/>
  <c r="P20" i="1"/>
  <c r="O20" i="1"/>
  <c r="N20" i="1"/>
  <c r="M20" i="1"/>
  <c r="L20" i="1"/>
  <c r="Q18" i="1"/>
  <c r="P18" i="1"/>
  <c r="O18" i="1"/>
  <c r="N18" i="1"/>
  <c r="M18" i="1"/>
  <c r="L18" i="1"/>
  <c r="Q17" i="1"/>
  <c r="P17" i="1"/>
  <c r="O17" i="1"/>
  <c r="N17" i="1"/>
  <c r="M17" i="1"/>
  <c r="L17" i="1"/>
  <c r="Q16" i="1"/>
  <c r="P16" i="1"/>
  <c r="O16" i="1"/>
  <c r="N16" i="1"/>
  <c r="M16" i="1"/>
  <c r="L16" i="1"/>
  <c r="Q14" i="1"/>
  <c r="P14" i="1"/>
  <c r="P15" i="1" s="1"/>
  <c r="O14" i="1"/>
  <c r="N14" i="1"/>
  <c r="M14" i="1"/>
  <c r="L14" i="1"/>
  <c r="Q13" i="1"/>
  <c r="P13" i="1"/>
  <c r="O13" i="1"/>
  <c r="N13" i="1"/>
  <c r="N15" i="1" s="1"/>
  <c r="M13" i="1"/>
  <c r="L13" i="1"/>
  <c r="Q12" i="1"/>
  <c r="P12" i="1"/>
  <c r="O12" i="1"/>
  <c r="N12" i="1"/>
  <c r="M12" i="1"/>
  <c r="L12" i="1"/>
  <c r="Q10" i="1"/>
  <c r="P10" i="1"/>
  <c r="O10" i="1"/>
  <c r="N10" i="1"/>
  <c r="M10" i="1"/>
  <c r="L10" i="1"/>
  <c r="Q9" i="1"/>
  <c r="P9" i="1"/>
  <c r="O9" i="1"/>
  <c r="N9" i="1"/>
  <c r="M9" i="1"/>
  <c r="L9" i="1"/>
  <c r="Q8" i="1"/>
  <c r="P8" i="1"/>
  <c r="O8" i="1"/>
  <c r="N8" i="1"/>
  <c r="N11" i="1" s="1"/>
  <c r="M8" i="1"/>
  <c r="L8" i="1"/>
  <c r="L5" i="1"/>
  <c r="M5" i="1"/>
  <c r="N5" i="1"/>
  <c r="O5" i="1"/>
  <c r="P5" i="1"/>
  <c r="Q5" i="1"/>
  <c r="Q7" i="1" s="1"/>
  <c r="L6" i="1"/>
  <c r="M6" i="1"/>
  <c r="N6" i="1"/>
  <c r="O6" i="1"/>
  <c r="P6" i="1"/>
  <c r="Q6" i="1"/>
  <c r="M4" i="1"/>
  <c r="N4" i="1"/>
  <c r="O4" i="1"/>
  <c r="P4" i="1"/>
  <c r="Q4" i="1"/>
  <c r="L4" i="1"/>
  <c r="B4" i="1"/>
  <c r="P7" i="1" l="1"/>
</calcChain>
</file>

<file path=xl/sharedStrings.xml><?xml version="1.0" encoding="utf-8"?>
<sst xmlns="http://schemas.openxmlformats.org/spreadsheetml/2006/main" count="16" uniqueCount="10">
  <si>
    <t>con</t>
    <phoneticPr fontId="1" type="noConversion"/>
  </si>
  <si>
    <t>3A:0B</t>
    <phoneticPr fontId="1" type="noConversion"/>
  </si>
  <si>
    <t>2A:1B</t>
    <phoneticPr fontId="1" type="noConversion"/>
  </si>
  <si>
    <t>1A:1B</t>
    <phoneticPr fontId="1" type="noConversion"/>
  </si>
  <si>
    <t>1A:2B</t>
    <phoneticPr fontId="1" type="noConversion"/>
  </si>
  <si>
    <t>0A:3B</t>
    <phoneticPr fontId="1" type="noConversion"/>
  </si>
  <si>
    <t>A:亚油酸</t>
    <phoneticPr fontId="1" type="noConversion"/>
  </si>
  <si>
    <t>B:棕榈酸</t>
    <phoneticPr fontId="1" type="noConversion"/>
  </si>
  <si>
    <t>% vs con</t>
    <phoneticPr fontId="1" type="noConversion"/>
  </si>
  <si>
    <t>ADV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</si>
</sst>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20" fontId="2" fillId="0" borderId="0" xfId="0" applyNumberFormat="1" applyFo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2"/>
  <sheetViews>
    <sheetView tabSelected="1" workbookViewId="0">
      <selection activeCell="N8" sqref="N8:N10"/>
    </sheetView>
  </sheetViews>
  <sheetFormatPr defaultRowHeight="13.5" x14ac:dyDescent="0.15"/>
  <cols>
    <col min="3" max="3" width="10.75" customWidth="1"/>
    <col min="4" max="4" width="9" customWidth="1"/>
  </cols>
  <sheetData>
    <row r="3" spans="1:17" x14ac:dyDescent="0.15">
      <c r="A3" t="s">
        <v>6</v>
      </c>
      <c r="D3" s="2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2"/>
      <c r="K3" s="3" t="s">
        <v>8</v>
      </c>
      <c r="L3" s="2" t="s">
        <v>0</v>
      </c>
      <c r="M3" s="3" t="s">
        <v>1</v>
      </c>
      <c r="N3" s="3" t="s">
        <v>2</v>
      </c>
      <c r="O3" s="3" t="s">
        <v>3</v>
      </c>
      <c r="P3" s="3" t="s">
        <v>4</v>
      </c>
      <c r="Q3" s="3" t="s">
        <v>5</v>
      </c>
    </row>
    <row r="4" spans="1:17" x14ac:dyDescent="0.15">
      <c r="A4" t="s">
        <v>7</v>
      </c>
      <c r="B4">
        <f>AVERAGE(D4:D6)</f>
        <v>1.5906333333333336</v>
      </c>
      <c r="C4" s="4">
        <v>0.25</v>
      </c>
      <c r="D4">
        <v>1.6475</v>
      </c>
      <c r="E4">
        <v>1.3474999999999999</v>
      </c>
      <c r="F4">
        <v>1.4111</v>
      </c>
      <c r="G4">
        <v>1.2696000000000001</v>
      </c>
      <c r="H4">
        <v>1.2045999999999999</v>
      </c>
      <c r="I4">
        <v>0.93820000000000003</v>
      </c>
      <c r="L4">
        <f>D4/1.590633*100</f>
        <v>103.57511757897642</v>
      </c>
      <c r="M4">
        <f t="shared" ref="M4:Q4" si="0">E4/1.590633*100</f>
        <v>84.714701631363113</v>
      </c>
      <c r="N4">
        <f t="shared" si="0"/>
        <v>88.713109812257144</v>
      </c>
      <c r="O4">
        <f t="shared" si="0"/>
        <v>79.817280290299536</v>
      </c>
      <c r="P4">
        <f t="shared" si="0"/>
        <v>75.7308568349833</v>
      </c>
      <c r="Q4">
        <f t="shared" si="0"/>
        <v>58.982807473502689</v>
      </c>
    </row>
    <row r="5" spans="1:17" x14ac:dyDescent="0.15">
      <c r="C5" s="4"/>
      <c r="D5">
        <v>1.5661</v>
      </c>
      <c r="E5">
        <v>1.2661</v>
      </c>
      <c r="F5">
        <v>1.5173000000000001</v>
      </c>
      <c r="G5">
        <v>1.2229000000000001</v>
      </c>
      <c r="H5">
        <v>1.0227999999999999</v>
      </c>
      <c r="I5">
        <v>0.97470000000000001</v>
      </c>
      <c r="L5">
        <f t="shared" ref="L5:L6" si="1">D5/1.590633*100</f>
        <v>98.457658051857351</v>
      </c>
      <c r="M5">
        <f t="shared" ref="M5:M6" si="2">E5/1.590633*100</f>
        <v>79.597242104244032</v>
      </c>
      <c r="N5">
        <f t="shared" ref="N5:N6" si="3">F5/1.590633*100</f>
        <v>95.389697057712254</v>
      </c>
      <c r="O5">
        <f t="shared" ref="O5:O6" si="4">G5/1.590633*100</f>
        <v>76.881342207787725</v>
      </c>
      <c r="P5">
        <f t="shared" ref="P5:P6" si="5">H5/1.590633*100</f>
        <v>64.301444770729631</v>
      </c>
      <c r="Q5">
        <f t="shared" ref="Q5:Q6" si="6">I5/1.590633*100</f>
        <v>61.277491413795637</v>
      </c>
    </row>
    <row r="6" spans="1:17" x14ac:dyDescent="0.15">
      <c r="C6" s="4"/>
      <c r="D6">
        <v>1.5583</v>
      </c>
      <c r="E6">
        <v>1.3583000000000001</v>
      </c>
      <c r="F6">
        <v>1.4009</v>
      </c>
      <c r="G6">
        <v>1.1861999999999999</v>
      </c>
      <c r="H6">
        <v>1.1525000000000001</v>
      </c>
      <c r="I6">
        <v>1.0844</v>
      </c>
      <c r="L6">
        <f t="shared" si="1"/>
        <v>97.967287237219409</v>
      </c>
      <c r="M6">
        <f t="shared" si="2"/>
        <v>85.393676605477197</v>
      </c>
      <c r="N6">
        <f t="shared" si="3"/>
        <v>88.071855670038275</v>
      </c>
      <c r="O6">
        <f t="shared" si="4"/>
        <v>74.574084656863022</v>
      </c>
      <c r="P6">
        <f t="shared" si="5"/>
        <v>72.455431265414475</v>
      </c>
      <c r="Q6">
        <f t="shared" si="6"/>
        <v>68.174116845306244</v>
      </c>
    </row>
    <row r="7" spans="1:17" x14ac:dyDescent="0.15">
      <c r="C7" s="1"/>
      <c r="D7" s="1"/>
      <c r="E7" s="1"/>
      <c r="F7" s="1"/>
      <c r="G7" s="1"/>
      <c r="H7" s="1"/>
      <c r="I7" s="1"/>
      <c r="J7" s="1"/>
      <c r="K7" s="1" t="s">
        <v>9</v>
      </c>
      <c r="L7" s="1">
        <f>AVERAGE(L4:L6)</f>
        <v>100.00002095601774</v>
      </c>
      <c r="M7" s="1">
        <f t="shared" ref="M7:Q7" si="7">AVERAGE(M4:M6)</f>
        <v>83.235206780361452</v>
      </c>
      <c r="N7" s="1">
        <f t="shared" si="7"/>
        <v>90.724887513335901</v>
      </c>
      <c r="O7" s="1">
        <f t="shared" si="7"/>
        <v>77.090902384983437</v>
      </c>
      <c r="P7" s="1">
        <f t="shared" si="7"/>
        <v>70.829244290375797</v>
      </c>
      <c r="Q7" s="1">
        <f t="shared" si="7"/>
        <v>62.811471910868192</v>
      </c>
    </row>
    <row r="8" spans="1:17" x14ac:dyDescent="0.15">
      <c r="C8" s="4">
        <v>0.5</v>
      </c>
      <c r="D8">
        <v>1.6475</v>
      </c>
      <c r="E8">
        <v>1.1494</v>
      </c>
      <c r="F8">
        <v>1.2257</v>
      </c>
      <c r="G8">
        <v>1.1524000000000001</v>
      </c>
      <c r="H8">
        <v>1.2191000000000001</v>
      </c>
      <c r="I8">
        <v>0.89319999999999999</v>
      </c>
      <c r="L8">
        <f>D8/1.590633*100</f>
        <v>103.57511757897642</v>
      </c>
      <c r="M8">
        <f t="shared" ref="M8:M10" si="8">E8/1.590633*100</f>
        <v>72.260540300622452</v>
      </c>
      <c r="N8">
        <f t="shared" ref="N8:N10" si="9">F8/1.590633*100</f>
        <v>77.05737275663212</v>
      </c>
      <c r="O8">
        <f t="shared" ref="O8:O10" si="10">G8/1.590633*100</f>
        <v>72.449144460098609</v>
      </c>
      <c r="P8">
        <f t="shared" ref="P8:P10" si="11">H8/1.590633*100</f>
        <v>76.642443605784621</v>
      </c>
      <c r="Q8">
        <f t="shared" ref="Q8:Q10" si="12">I8/1.590633*100</f>
        <v>56.153745081360697</v>
      </c>
    </row>
    <row r="9" spans="1:17" x14ac:dyDescent="0.15">
      <c r="C9" s="4"/>
      <c r="D9">
        <v>1.5661</v>
      </c>
      <c r="E9">
        <v>1.3327</v>
      </c>
      <c r="F9">
        <v>1.3987000000000001</v>
      </c>
      <c r="G9">
        <v>1.2527999999999999</v>
      </c>
      <c r="H9">
        <v>0.99199999999999999</v>
      </c>
      <c r="I9">
        <v>1.0258</v>
      </c>
      <c r="L9">
        <f t="shared" ref="L9:L10" si="13">D9/1.590633*100</f>
        <v>98.457658051857351</v>
      </c>
      <c r="M9">
        <f t="shared" si="8"/>
        <v>83.784254444614191</v>
      </c>
      <c r="N9">
        <f t="shared" si="9"/>
        <v>87.933545953089123</v>
      </c>
      <c r="O9">
        <f t="shared" si="10"/>
        <v>78.761096997233167</v>
      </c>
      <c r="P9">
        <f t="shared" si="11"/>
        <v>62.365108733441346</v>
      </c>
      <c r="Q9">
        <f t="shared" si="12"/>
        <v>64.490048930205774</v>
      </c>
    </row>
    <row r="10" spans="1:17" x14ac:dyDescent="0.15">
      <c r="C10" s="4"/>
      <c r="D10">
        <v>1.5583</v>
      </c>
      <c r="E10">
        <v>1.2116</v>
      </c>
      <c r="F10">
        <v>1.3352999999999999</v>
      </c>
      <c r="G10">
        <v>1.3589</v>
      </c>
      <c r="H10">
        <v>1.1098999999999999</v>
      </c>
      <c r="I10">
        <v>1.0212999999999999</v>
      </c>
      <c r="L10">
        <f t="shared" si="13"/>
        <v>97.967287237219409</v>
      </c>
      <c r="M10">
        <f t="shared" si="8"/>
        <v>76.170933207094279</v>
      </c>
      <c r="N10">
        <f t="shared" si="9"/>
        <v>83.947711382826839</v>
      </c>
      <c r="O10">
        <f t="shared" si="10"/>
        <v>85.431397437372411</v>
      </c>
      <c r="P10">
        <f t="shared" si="11"/>
        <v>69.777252200853368</v>
      </c>
      <c r="Q10">
        <f t="shared" si="12"/>
        <v>64.207142690991574</v>
      </c>
    </row>
    <row r="11" spans="1:17" x14ac:dyDescent="0.15">
      <c r="C11" s="1"/>
      <c r="D11" s="1"/>
      <c r="E11" s="1"/>
      <c r="F11" s="1"/>
      <c r="G11" s="1"/>
      <c r="H11" s="1"/>
      <c r="I11" s="1"/>
      <c r="J11" s="1"/>
      <c r="K11" s="1"/>
      <c r="L11" s="1">
        <f>AVERAGE(L8:L10)</f>
        <v>100.00002095601774</v>
      </c>
      <c r="M11" s="1">
        <f t="shared" ref="M11" si="14">AVERAGE(M8:M10)</f>
        <v>77.40524265077697</v>
      </c>
      <c r="N11" s="1">
        <f t="shared" ref="N11" si="15">AVERAGE(N8:N10)</f>
        <v>82.979543364182703</v>
      </c>
      <c r="O11" s="1">
        <f t="shared" ref="O11" si="16">AVERAGE(O8:O10)</f>
        <v>78.880546298234734</v>
      </c>
      <c r="P11" s="1">
        <f t="shared" ref="P11" si="17">AVERAGE(P8:P10)</f>
        <v>69.594934846693107</v>
      </c>
      <c r="Q11" s="1">
        <f t="shared" ref="Q11" si="18">AVERAGE(Q8:Q10)</f>
        <v>61.616978900852679</v>
      </c>
    </row>
    <row r="12" spans="1:17" x14ac:dyDescent="0.15">
      <c r="C12" s="4">
        <v>0.75</v>
      </c>
      <c r="D12">
        <v>1.6475</v>
      </c>
      <c r="E12">
        <v>1.2213000000000001</v>
      </c>
      <c r="F12">
        <v>1.2423</v>
      </c>
      <c r="G12">
        <v>1.0115000000000001</v>
      </c>
      <c r="H12">
        <v>1.0794999999999999</v>
      </c>
      <c r="I12">
        <v>0.96529999999999994</v>
      </c>
      <c r="L12">
        <f>D12/1.590633*100</f>
        <v>103.57511757897642</v>
      </c>
      <c r="M12">
        <f t="shared" ref="M12:M14" si="19">E12/1.590633*100</f>
        <v>76.780753322733787</v>
      </c>
      <c r="N12">
        <f t="shared" ref="N12:N14" si="20">F12/1.590633*100</f>
        <v>78.100982439066712</v>
      </c>
      <c r="O12">
        <f t="shared" ref="O12:O14" si="21">G12/1.590633*100</f>
        <v>63.591035770036207</v>
      </c>
      <c r="P12">
        <f t="shared" ref="P12:P14" si="22">H12/1.590633*100</f>
        <v>67.86606338482855</v>
      </c>
      <c r="Q12">
        <f t="shared" ref="Q12:Q14" si="23">I12/1.590633*100</f>
        <v>60.686531714103751</v>
      </c>
    </row>
    <row r="13" spans="1:17" x14ac:dyDescent="0.15">
      <c r="C13" s="4"/>
      <c r="D13">
        <v>1.5661</v>
      </c>
      <c r="E13">
        <v>1.1529</v>
      </c>
      <c r="F13">
        <v>1.3633999999999999</v>
      </c>
      <c r="G13">
        <v>1.2438</v>
      </c>
      <c r="H13">
        <v>1.0286</v>
      </c>
      <c r="I13">
        <v>0.79499999999999993</v>
      </c>
      <c r="L13">
        <f t="shared" ref="L13:L14" si="24">D13/1.590633*100</f>
        <v>98.457658051857351</v>
      </c>
      <c r="M13">
        <f t="shared" si="19"/>
        <v>72.480578486677956</v>
      </c>
      <c r="N13">
        <f t="shared" si="20"/>
        <v>85.71430367658661</v>
      </c>
      <c r="O13">
        <f t="shared" si="21"/>
        <v>78.195284518804769</v>
      </c>
      <c r="P13">
        <f t="shared" si="22"/>
        <v>64.666079479050168</v>
      </c>
      <c r="Q13">
        <f t="shared" si="23"/>
        <v>49.980102261175261</v>
      </c>
    </row>
    <row r="14" spans="1:17" x14ac:dyDescent="0.15">
      <c r="C14" s="4"/>
      <c r="D14">
        <v>1.5583</v>
      </c>
      <c r="E14">
        <v>1.0288999999999999</v>
      </c>
      <c r="F14">
        <v>1.2325999999999999</v>
      </c>
      <c r="G14">
        <v>1.0809</v>
      </c>
      <c r="H14">
        <v>1.1201000000000001</v>
      </c>
      <c r="I14">
        <v>0.88529999999999998</v>
      </c>
      <c r="L14">
        <f t="shared" si="24"/>
        <v>97.967287237219409</v>
      </c>
      <c r="M14">
        <f t="shared" si="19"/>
        <v>64.684939894997768</v>
      </c>
      <c r="N14">
        <f t="shared" si="20"/>
        <v>77.491162323427204</v>
      </c>
      <c r="O14">
        <f t="shared" si="21"/>
        <v>67.954078659250754</v>
      </c>
      <c r="P14">
        <f t="shared" si="22"/>
        <v>70.418506343072224</v>
      </c>
      <c r="Q14">
        <f t="shared" si="23"/>
        <v>55.657087461406874</v>
      </c>
    </row>
    <row r="15" spans="1:17" x14ac:dyDescent="0.15">
      <c r="C15" s="1"/>
      <c r="D15" s="1"/>
      <c r="E15" s="1"/>
      <c r="F15" s="1"/>
      <c r="G15" s="1"/>
      <c r="H15" s="1"/>
      <c r="I15" s="1"/>
      <c r="J15" s="1"/>
      <c r="K15" s="1"/>
      <c r="L15" s="1">
        <f>AVERAGE(L12:L14)</f>
        <v>100.00002095601774</v>
      </c>
      <c r="M15" s="1">
        <f t="shared" ref="M15" si="25">AVERAGE(M12:M14)</f>
        <v>71.315423901469828</v>
      </c>
      <c r="N15" s="1">
        <f t="shared" ref="N15" si="26">AVERAGE(N12:N14)</f>
        <v>80.435482813026837</v>
      </c>
      <c r="O15" s="1">
        <f t="shared" ref="O15" si="27">AVERAGE(O12:O14)</f>
        <v>69.913466316030579</v>
      </c>
      <c r="P15" s="1">
        <f t="shared" ref="P15" si="28">AVERAGE(P12:P14)</f>
        <v>67.650216402316985</v>
      </c>
      <c r="Q15" s="1">
        <f t="shared" ref="Q15" si="29">AVERAGE(Q12:Q14)</f>
        <v>55.441240478895303</v>
      </c>
    </row>
    <row r="16" spans="1:17" x14ac:dyDescent="0.15">
      <c r="C16" s="4">
        <v>1</v>
      </c>
      <c r="D16">
        <v>1.6475</v>
      </c>
      <c r="E16">
        <v>0.84559999999999991</v>
      </c>
      <c r="F16">
        <v>0.79449999999999998</v>
      </c>
      <c r="G16">
        <v>0.86799999999999999</v>
      </c>
      <c r="H16">
        <v>0.93579999999999997</v>
      </c>
      <c r="I16">
        <v>0.60260000000000002</v>
      </c>
      <c r="L16">
        <f>D16/1.590633*100</f>
        <v>103.57511757897642</v>
      </c>
      <c r="M16">
        <f t="shared" ref="M16:M18" si="30">E16/1.590633*100</f>
        <v>53.161225751006036</v>
      </c>
      <c r="N16">
        <f t="shared" ref="N16:N18" si="31">F16/1.590633*100</f>
        <v>49.948668234595914</v>
      </c>
      <c r="O16">
        <f t="shared" ref="O16:O18" si="32">G16/1.590633*100</f>
        <v>54.56947014176118</v>
      </c>
      <c r="P16">
        <f t="shared" ref="P16:P18" si="33">H16/1.590633*100</f>
        <v>58.831924145921775</v>
      </c>
      <c r="Q16">
        <f t="shared" ref="Q16:Q18" si="34">I16/1.590633*100</f>
        <v>37.884288833439264</v>
      </c>
    </row>
    <row r="17" spans="3:17" x14ac:dyDescent="0.15">
      <c r="C17" s="4"/>
      <c r="D17">
        <v>1.5661</v>
      </c>
      <c r="E17">
        <v>0.65849999999999997</v>
      </c>
      <c r="F17">
        <v>0.76670000000000005</v>
      </c>
      <c r="G17">
        <v>0.89399999999999991</v>
      </c>
      <c r="H17">
        <v>0.82150000000000001</v>
      </c>
      <c r="I17">
        <v>0.51019999999999999</v>
      </c>
      <c r="L17">
        <f t="shared" ref="L17:L18" si="35">D17/1.590633*100</f>
        <v>98.457658051857351</v>
      </c>
      <c r="M17">
        <f t="shared" si="30"/>
        <v>41.398613005011214</v>
      </c>
      <c r="N17">
        <f t="shared" si="31"/>
        <v>48.20093635678375</v>
      </c>
      <c r="O17">
        <f t="shared" si="32"/>
        <v>56.204039523887651</v>
      </c>
      <c r="P17">
        <f t="shared" si="33"/>
        <v>51.646105669881116</v>
      </c>
      <c r="Q17">
        <f t="shared" si="34"/>
        <v>32.075280721574366</v>
      </c>
    </row>
    <row r="18" spans="3:17" x14ac:dyDescent="0.15">
      <c r="C18" s="4"/>
      <c r="D18">
        <v>1.5583</v>
      </c>
      <c r="E18">
        <v>0.79459999999999997</v>
      </c>
      <c r="F18">
        <v>1.0565</v>
      </c>
      <c r="G18">
        <v>0.98509999999999998</v>
      </c>
      <c r="H18">
        <v>1.1043000000000001</v>
      </c>
      <c r="I18">
        <v>0.65139999999999998</v>
      </c>
      <c r="L18">
        <f t="shared" si="35"/>
        <v>97.967287237219409</v>
      </c>
      <c r="M18">
        <f t="shared" si="30"/>
        <v>49.954955039911781</v>
      </c>
      <c r="N18">
        <f t="shared" si="31"/>
        <v>66.420098162178192</v>
      </c>
      <c r="O18">
        <f t="shared" si="32"/>
        <v>61.93131916664624</v>
      </c>
      <c r="P18">
        <f t="shared" si="33"/>
        <v>69.425191103164593</v>
      </c>
      <c r="Q18">
        <f t="shared" si="34"/>
        <v>40.952249827584367</v>
      </c>
    </row>
    <row r="19" spans="3:17" x14ac:dyDescent="0.15">
      <c r="C19" s="1"/>
      <c r="D19" s="1"/>
      <c r="E19" s="1"/>
      <c r="F19" s="1"/>
      <c r="G19" s="1"/>
      <c r="H19" s="1"/>
      <c r="I19" s="1"/>
      <c r="J19" s="1"/>
      <c r="K19" s="1"/>
      <c r="L19" s="1">
        <f>AVERAGE(L16:L18)</f>
        <v>100.00002095601774</v>
      </c>
      <c r="M19" s="1">
        <f t="shared" ref="M19" si="36">AVERAGE(M16:M18)</f>
        <v>48.171597931976351</v>
      </c>
      <c r="N19" s="1">
        <f t="shared" ref="N19" si="37">AVERAGE(N16:N18)</f>
        <v>54.85656758451929</v>
      </c>
      <c r="O19" s="1">
        <f t="shared" ref="O19" si="38">AVERAGE(O16:O18)</f>
        <v>57.568276277431693</v>
      </c>
      <c r="P19" s="1">
        <f t="shared" ref="P19" si="39">AVERAGE(P16:P18)</f>
        <v>59.967740306322497</v>
      </c>
      <c r="Q19" s="1">
        <f t="shared" ref="Q19" si="40">AVERAGE(Q16:Q18)</f>
        <v>36.970606460866001</v>
      </c>
    </row>
    <row r="20" spans="3:17" x14ac:dyDescent="0.15">
      <c r="C20" s="4">
        <v>1.5</v>
      </c>
      <c r="D20">
        <v>1.6475</v>
      </c>
      <c r="E20">
        <v>0.7631</v>
      </c>
      <c r="F20">
        <v>0.87119999999999997</v>
      </c>
      <c r="G20">
        <v>0.72989999999999999</v>
      </c>
      <c r="H20">
        <v>0.45390000000000003</v>
      </c>
      <c r="I20">
        <v>0.43209999999999998</v>
      </c>
      <c r="L20">
        <f>D20/1.590633*100</f>
        <v>103.57511757897642</v>
      </c>
      <c r="M20">
        <f t="shared" ref="M20:M22" si="41">E20/1.590633*100</f>
        <v>47.974611365412386</v>
      </c>
      <c r="N20">
        <f t="shared" ref="N20:N22" si="42">F20/1.590633*100</f>
        <v>54.770647911869055</v>
      </c>
      <c r="O20">
        <f t="shared" ref="O20:O22" si="43">G20/1.590633*100</f>
        <v>45.88739200054318</v>
      </c>
      <c r="P20">
        <f t="shared" ref="P20:P22" si="44">H20/1.590633*100</f>
        <v>28.535809328738935</v>
      </c>
      <c r="Q20">
        <f t="shared" ref="Q20:Q22" si="45">I20/1.590633*100</f>
        <v>27.165285769879034</v>
      </c>
    </row>
    <row r="21" spans="3:17" x14ac:dyDescent="0.15">
      <c r="C21" s="4"/>
      <c r="D21">
        <v>1.5661</v>
      </c>
      <c r="E21">
        <v>0.67869999999999997</v>
      </c>
      <c r="F21">
        <v>0.75009999999999999</v>
      </c>
      <c r="G21">
        <v>0.66510000000000002</v>
      </c>
      <c r="H21">
        <v>0.51080000000000003</v>
      </c>
      <c r="I21">
        <v>0.44550000000000001</v>
      </c>
      <c r="L21">
        <f t="shared" ref="L21:L22" si="46">D21/1.590633*100</f>
        <v>98.457658051857351</v>
      </c>
      <c r="M21">
        <f t="shared" si="41"/>
        <v>42.668547678817177</v>
      </c>
      <c r="N21">
        <f t="shared" si="42"/>
        <v>47.157326674349143</v>
      </c>
      <c r="O21">
        <f t="shared" si="43"/>
        <v>41.813542155858705</v>
      </c>
      <c r="P21">
        <f t="shared" si="44"/>
        <v>32.113001553469594</v>
      </c>
      <c r="Q21">
        <f t="shared" si="45"/>
        <v>28.007717682205762</v>
      </c>
    </row>
    <row r="22" spans="3:17" x14ac:dyDescent="0.15">
      <c r="C22" s="4"/>
      <c r="D22">
        <v>1.5583</v>
      </c>
      <c r="E22">
        <v>0.85629999999999995</v>
      </c>
      <c r="F22">
        <v>0.49909999999999999</v>
      </c>
      <c r="G22">
        <v>0.88180000000000003</v>
      </c>
      <c r="H22">
        <v>0.61060000000000003</v>
      </c>
      <c r="I22">
        <v>0.50260000000000005</v>
      </c>
      <c r="L22">
        <f t="shared" si="46"/>
        <v>97.967287237219409</v>
      </c>
      <c r="M22">
        <f t="shared" si="41"/>
        <v>53.833913919804253</v>
      </c>
      <c r="N22">
        <f t="shared" si="42"/>
        <v>31.377445331512675</v>
      </c>
      <c r="O22">
        <f t="shared" si="43"/>
        <v>55.437049275351391</v>
      </c>
      <c r="P22">
        <f t="shared" si="44"/>
        <v>38.38723325870896</v>
      </c>
      <c r="Q22">
        <f t="shared" si="45"/>
        <v>31.597483517568165</v>
      </c>
    </row>
  </sheetData>
  <mergeCells count="5">
    <mergeCell ref="C4:C6"/>
    <mergeCell ref="C8:C10"/>
    <mergeCell ref="C12:C14"/>
    <mergeCell ref="C16:C18"/>
    <mergeCell ref="C20:C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2016-10-26T08:20:55Z</dcterms:modified>
</cp:coreProperties>
</file>